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5195" windowHeight="832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7" i="1"/>
  <c r="F18"/>
  <c r="F19"/>
  <c r="F11"/>
  <c r="F12"/>
  <c r="F13"/>
  <c r="F14"/>
  <c r="F15"/>
  <c r="F10"/>
  <c r="C15"/>
  <c r="C14" s="1"/>
  <c r="C19" s="1"/>
  <c r="C13"/>
  <c r="C12"/>
  <c r="C11"/>
  <c r="C10" s="1"/>
  <c r="C18" l="1"/>
  <c r="C17" s="1"/>
  <c r="D12"/>
  <c r="E14" l="1"/>
  <c r="E19" s="1"/>
  <c r="D15"/>
  <c r="D16"/>
  <c r="D13"/>
  <c r="D11" s="1"/>
  <c r="D14" l="1"/>
  <c r="D19" s="1"/>
  <c r="E11"/>
  <c r="E10" s="1"/>
  <c r="D10"/>
  <c r="D18"/>
  <c r="D17" s="1"/>
  <c r="E18" l="1"/>
  <c r="E17" s="1"/>
</calcChain>
</file>

<file path=xl/sharedStrings.xml><?xml version="1.0" encoding="utf-8"?>
<sst xmlns="http://schemas.openxmlformats.org/spreadsheetml/2006/main" count="31" uniqueCount="29">
  <si>
    <t>1.</t>
  </si>
  <si>
    <t>Кредиты, полученные по соглашениям и договорам, заключенным от имени муниципального образования</t>
  </si>
  <si>
    <t>1.1.</t>
  </si>
  <si>
    <t>получение кредитов, в том числе:</t>
  </si>
  <si>
    <t>а)</t>
  </si>
  <si>
    <t>б)</t>
  </si>
  <si>
    <t>1.2.</t>
  </si>
  <si>
    <t>погашение кредитов, в том числе:</t>
  </si>
  <si>
    <t xml:space="preserve">кредитов полученных от кредитных организаций   </t>
  </si>
  <si>
    <t xml:space="preserve">бюджетных кредитов, полученных от других бюджетов бюджетной системы Российской Федерации  </t>
  </si>
  <si>
    <t>2.</t>
  </si>
  <si>
    <t>2.1.</t>
  </si>
  <si>
    <t>получение</t>
  </si>
  <si>
    <t>2.2.</t>
  </si>
  <si>
    <t>погашение</t>
  </si>
  <si>
    <t>№ п/п</t>
  </si>
  <si>
    <t>Внутренние заимствования
 (привлечение/ погашение)</t>
  </si>
  <si>
    <t xml:space="preserve">Общий объем заимствований, направляемых на покрытие дефицита бюджета города </t>
  </si>
  <si>
    <t>рублей</t>
  </si>
  <si>
    <t>к решению городского Совета депутатов</t>
  </si>
  <si>
    <t>кредитов от кредитных организаций</t>
  </si>
  <si>
    <t>бюджетных кредитов от других бюджетов бюджетной системы Российской Федерации</t>
  </si>
  <si>
    <t>Утверждено 
решением о бюджете</t>
  </si>
  <si>
    <t>Уточненный план</t>
  </si>
  <si>
    <t>Исполнено</t>
  </si>
  <si>
    <t xml:space="preserve">% исполнения                       </t>
  </si>
  <si>
    <t xml:space="preserve">Программа муниципальных внутренних заимствований города Ачинска за 2017 год  </t>
  </si>
  <si>
    <t>Приложение  8</t>
  </si>
  <si>
    <t>от  29.05.2018  № 34-195р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</si>
</sst>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view="pageBreakPreview" workbookViewId="0">
      <selection activeCell="D3" sqref="D3"/>
    </sheetView>
  </sheetViews>
  <sheetFormatPr defaultColWidth="9.140625" defaultRowHeight="15.75"/>
  <cols>
    <col min="1" max="1" width="7.7109375" style="8" customWidth="1"/>
    <col min="2" max="2" width="49.7109375" style="8" customWidth="1"/>
    <col min="3" max="3" width="16.28515625" style="8" customWidth="1"/>
    <col min="4" max="6" width="17" style="8" customWidth="1"/>
    <col min="7" max="16384" width="9.140625" style="8"/>
  </cols>
  <sheetData>
    <row r="1" spans="1:6">
      <c r="D1" s="13" t="s">
        <v>27</v>
      </c>
      <c r="E1" s="12"/>
    </row>
    <row r="2" spans="1:6">
      <c r="D2" s="13" t="s">
        <v>19</v>
      </c>
      <c r="E2" s="12"/>
    </row>
    <row r="3" spans="1:6">
      <c r="D3" s="14" t="s">
        <v>28</v>
      </c>
      <c r="E3" s="12"/>
    </row>
    <row r="4" spans="1:6">
      <c r="D4" s="14"/>
      <c r="E4" s="12"/>
    </row>
    <row r="5" spans="1:6" ht="22.15" customHeight="1">
      <c r="A5" s="20" t="s">
        <v>26</v>
      </c>
      <c r="B5" s="20"/>
      <c r="C5" s="20"/>
      <c r="D5" s="20"/>
      <c r="E5" s="20"/>
      <c r="F5" s="20"/>
    </row>
    <row r="6" spans="1:6" ht="15" customHeight="1">
      <c r="A6" s="9"/>
      <c r="B6" s="9"/>
      <c r="C6" s="9"/>
      <c r="D6" s="9"/>
      <c r="E6" s="9"/>
      <c r="F6" s="9"/>
    </row>
    <row r="7" spans="1:6">
      <c r="F7" s="5" t="s">
        <v>18</v>
      </c>
    </row>
    <row r="8" spans="1:6" ht="36.6" customHeight="1">
      <c r="A8" s="10" t="s">
        <v>15</v>
      </c>
      <c r="B8" s="10" t="s">
        <v>16</v>
      </c>
      <c r="C8" s="19" t="s">
        <v>22</v>
      </c>
      <c r="D8" s="19" t="s">
        <v>23</v>
      </c>
      <c r="E8" s="19" t="s">
        <v>24</v>
      </c>
      <c r="F8" s="19" t="s">
        <v>25</v>
      </c>
    </row>
    <row r="9" spans="1:6" ht="17.25" customHeight="1">
      <c r="A9" s="11">
        <v>1</v>
      </c>
      <c r="B9" s="11">
        <v>2</v>
      </c>
      <c r="C9" s="11">
        <v>3</v>
      </c>
      <c r="D9" s="15">
        <v>4</v>
      </c>
      <c r="E9" s="15">
        <v>5</v>
      </c>
      <c r="F9" s="11">
        <v>6</v>
      </c>
    </row>
    <row r="10" spans="1:6" ht="47.25">
      <c r="A10" s="1" t="s">
        <v>0</v>
      </c>
      <c r="B10" s="6" t="s">
        <v>1</v>
      </c>
      <c r="C10" s="16">
        <f>C11-C14</f>
        <v>18000000</v>
      </c>
      <c r="D10" s="16">
        <f>D11-D14</f>
        <v>52594633.699999988</v>
      </c>
      <c r="E10" s="16">
        <f>E11-E14</f>
        <v>18000000</v>
      </c>
      <c r="F10" s="16">
        <f>E10/D10*100</f>
        <v>34.224023885539495</v>
      </c>
    </row>
    <row r="11" spans="1:6">
      <c r="A11" s="2" t="s">
        <v>2</v>
      </c>
      <c r="B11" s="3" t="s">
        <v>3</v>
      </c>
      <c r="C11" s="17">
        <f>C12+C13</f>
        <v>177728932.89999998</v>
      </c>
      <c r="D11" s="17">
        <f>D12+D13</f>
        <v>152594633.69999999</v>
      </c>
      <c r="E11" s="17">
        <f>E12+E13</f>
        <v>77000000</v>
      </c>
      <c r="F11" s="17">
        <f t="shared" ref="F11:F19" si="0">E11/D11*100</f>
        <v>50.460490079475193</v>
      </c>
    </row>
    <row r="12" spans="1:6" ht="18" customHeight="1">
      <c r="A12" s="2" t="s">
        <v>4</v>
      </c>
      <c r="B12" s="4" t="s">
        <v>20</v>
      </c>
      <c r="C12" s="18">
        <f>60000000+79563229.71</f>
        <v>139563229.70999998</v>
      </c>
      <c r="D12" s="18">
        <f>136901627.2-2306993.5</f>
        <v>134594633.69999999</v>
      </c>
      <c r="E12" s="18">
        <v>77000000</v>
      </c>
      <c r="F12" s="18">
        <f t="shared" si="0"/>
        <v>57.208818719791211</v>
      </c>
    </row>
    <row r="13" spans="1:6" ht="31.5">
      <c r="A13" s="2" t="s">
        <v>5</v>
      </c>
      <c r="B13" s="7" t="s">
        <v>21</v>
      </c>
      <c r="C13" s="18">
        <f>18000000+20165703.19</f>
        <v>38165703.189999998</v>
      </c>
      <c r="D13" s="18">
        <f>18000000+20165703.19-20165703.19</f>
        <v>17999999.999999996</v>
      </c>
      <c r="E13" s="18">
        <v>0</v>
      </c>
      <c r="F13" s="18">
        <f t="shared" si="0"/>
        <v>0</v>
      </c>
    </row>
    <row r="14" spans="1:6">
      <c r="A14" s="2" t="s">
        <v>6</v>
      </c>
      <c r="B14" s="3" t="s">
        <v>7</v>
      </c>
      <c r="C14" s="17">
        <f>C15+C16</f>
        <v>159728932.89999998</v>
      </c>
      <c r="D14" s="17">
        <f>D15+D16</f>
        <v>100000000</v>
      </c>
      <c r="E14" s="17">
        <f>E15+E16</f>
        <v>59000000</v>
      </c>
      <c r="F14" s="17">
        <f t="shared" si="0"/>
        <v>59</v>
      </c>
    </row>
    <row r="15" spans="1:6" ht="17.25" customHeight="1">
      <c r="A15" s="2" t="s">
        <v>4</v>
      </c>
      <c r="B15" s="4" t="s">
        <v>8</v>
      </c>
      <c r="C15" s="18">
        <f>60000000+79563229.71</f>
        <v>139563229.70999998</v>
      </c>
      <c r="D15" s="18">
        <f>60000000+40000000</f>
        <v>100000000</v>
      </c>
      <c r="E15" s="18">
        <v>59000000</v>
      </c>
      <c r="F15" s="18">
        <f t="shared" si="0"/>
        <v>59</v>
      </c>
    </row>
    <row r="16" spans="1:6" ht="47.25">
      <c r="A16" s="2" t="s">
        <v>5</v>
      </c>
      <c r="B16" s="7" t="s">
        <v>9</v>
      </c>
      <c r="C16" s="18">
        <v>20165703.190000001</v>
      </c>
      <c r="D16" s="18">
        <f>20165703.19-20165703.19</f>
        <v>0</v>
      </c>
      <c r="E16" s="18">
        <v>0</v>
      </c>
      <c r="F16" s="18">
        <v>0</v>
      </c>
    </row>
    <row r="17" spans="1:6" ht="31.5">
      <c r="A17" s="1" t="s">
        <v>10</v>
      </c>
      <c r="B17" s="6" t="s">
        <v>17</v>
      </c>
      <c r="C17" s="16">
        <f>C18-C19</f>
        <v>18000000</v>
      </c>
      <c r="D17" s="16">
        <f>D18-D19</f>
        <v>52594633.699999988</v>
      </c>
      <c r="E17" s="16">
        <f>E18-E19</f>
        <v>18000000</v>
      </c>
      <c r="F17" s="16">
        <f t="shared" si="0"/>
        <v>34.224023885539495</v>
      </c>
    </row>
    <row r="18" spans="1:6">
      <c r="A18" s="2" t="s">
        <v>11</v>
      </c>
      <c r="B18" s="4" t="s">
        <v>12</v>
      </c>
      <c r="C18" s="18">
        <f>C11</f>
        <v>177728932.89999998</v>
      </c>
      <c r="D18" s="18">
        <f>D11</f>
        <v>152594633.69999999</v>
      </c>
      <c r="E18" s="18">
        <f>E11</f>
        <v>77000000</v>
      </c>
      <c r="F18" s="18">
        <f t="shared" si="0"/>
        <v>50.460490079475193</v>
      </c>
    </row>
    <row r="19" spans="1:6">
      <c r="A19" s="2" t="s">
        <v>13</v>
      </c>
      <c r="B19" s="4" t="s">
        <v>14</v>
      </c>
      <c r="C19" s="18">
        <f>C14</f>
        <v>159728932.89999998</v>
      </c>
      <c r="D19" s="18">
        <f>D14</f>
        <v>100000000</v>
      </c>
      <c r="E19" s="18">
        <f>E14</f>
        <v>59000000</v>
      </c>
      <c r="F19" s="18">
        <f t="shared" si="0"/>
        <v>59</v>
      </c>
    </row>
  </sheetData>
  <mergeCells count="1">
    <mergeCell ref="A5:F5"/>
  </mergeCells>
  <phoneticPr fontId="5" type="noConversion"/>
  <pageMargins left="1.1417322834645669" right="0.55118110236220474" top="0.78740157480314965" bottom="0.78740157480314965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15.12.2005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Гобова</cp:lastModifiedBy>
  <cp:lastPrinted>2017-09-06T08:25:19Z</cp:lastPrinted>
  <dcterms:created xsi:type="dcterms:W3CDTF">2010-11-13T03:18:47Z</dcterms:created>
  <dcterms:modified xsi:type="dcterms:W3CDTF">2018-05-29T07:07:56Z</dcterms:modified>
</cp:coreProperties>
</file>